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тмц!$A$1:$X$24</definedName>
  </definedNames>
  <calcPr calcId="125725"/>
</workbook>
</file>

<file path=xl/calcChain.xml><?xml version="1.0" encoding="utf-8"?>
<calcChain xmlns="http://schemas.openxmlformats.org/spreadsheetml/2006/main">
  <c r="W7" i="4"/>
  <c r="W8"/>
  <c r="W9"/>
  <c r="W10"/>
  <c r="W11"/>
  <c r="W12"/>
  <c r="W13"/>
  <c r="W14"/>
  <c r="W15"/>
  <c r="W16"/>
  <c r="W17"/>
  <c r="W6" l="1"/>
  <c r="W18" l="1"/>
  <c r="N18"/>
  <c r="O18"/>
  <c r="P18"/>
  <c r="Q18"/>
  <c r="R18"/>
  <c r="S18"/>
  <c r="T18"/>
  <c r="U18"/>
  <c r="L18"/>
</calcChain>
</file>

<file path=xl/sharedStrings.xml><?xml version="1.0" encoding="utf-8"?>
<sst xmlns="http://schemas.openxmlformats.org/spreadsheetml/2006/main" count="150" uniqueCount="81">
  <si>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</si>
  <si>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</si>
  <si>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</si>
  <si>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</si>
  <si>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</si>
  <si>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</si>
  <si>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</si>
  <si>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</si>
  <si>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</si>
  <si>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</si>
  <si>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</si>
  <si>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</si>
  <si>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</si>
  <si>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</si>
  <si>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</si>
  <si>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</si>
  <si>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</si>
  <si>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</si>
  <si>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</si>
  <si>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</si>
  <si>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</si>
  <si>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</si>
  <si>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</si>
  <si>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</si>
  <si>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</si>
  <si>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</si>
  <si>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</si>
  <si>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</si>
  <si>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</si>
  <si>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</si>
  <si>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</si>
  <si>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</si>
  <si>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</si>
  <si>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</si>
  <si>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</si>
  <si>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</si>
  <si>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</si>
  <si>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</si>
  <si>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</si>
  <si>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</si>
  <si>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</si>
  <si>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</si>
  <si>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</si>
  <si>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Масло гидравлическое МГЕ-46В</t>
  </si>
  <si>
    <t>Масло моторное Лукойл-Мото 2Т 1л</t>
  </si>
  <si>
    <t>Масло индустриальное И-20А</t>
  </si>
  <si>
    <t>Масло индустриальное И-40А</t>
  </si>
  <si>
    <t>Масло трансформаторное ВГ</t>
  </si>
  <si>
    <t>Смазка Литол-24</t>
  </si>
  <si>
    <t>Смазка универсальная WD-40 (400 гр)</t>
  </si>
  <si>
    <t>Смазка графитная</t>
  </si>
  <si>
    <t>Смазка "Солидол"</t>
  </si>
  <si>
    <t>Масло трансмиссионное ТЭП-15</t>
  </si>
  <si>
    <t>Масло гидравлическое минеральное, 1 л Классификация по ISO/DIN - HM/HLP Индекс вязкости 97</t>
  </si>
  <si>
    <t>Масло  индустриальное синтетическое SHC 630</t>
  </si>
  <si>
    <t>л</t>
  </si>
  <si>
    <t>кг</t>
  </si>
  <si>
    <t>шт</t>
  </si>
  <si>
    <t>ВК-062-20</t>
  </si>
  <si>
    <t>БА000005</t>
  </si>
  <si>
    <t>БА000006</t>
  </si>
  <si>
    <t>БА000010</t>
  </si>
  <si>
    <t>БА000012</t>
  </si>
  <si>
    <t>БА000040</t>
  </si>
  <si>
    <t>БА000047</t>
  </si>
  <si>
    <t>БА000052</t>
  </si>
  <si>
    <t>БА000053</t>
  </si>
  <si>
    <t>БА000067</t>
  </si>
  <si>
    <t>БА000088</t>
  </si>
  <si>
    <t>БА000236</t>
  </si>
  <si>
    <t>БА000242</t>
  </si>
  <si>
    <t>19.20.29.120</t>
  </si>
  <si>
    <t>19.20.9</t>
  </si>
  <si>
    <t>19.20.29.113</t>
  </si>
  <si>
    <t>46.71.9</t>
  </si>
  <si>
    <t>19.20.29.130</t>
  </si>
  <si>
    <t>19.20.29.211</t>
  </si>
  <si>
    <t>19.20.2</t>
  </si>
  <si>
    <t>19.20.29.230</t>
  </si>
  <si>
    <t>19.20.1</t>
  </si>
  <si>
    <t>46.71.3</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</si>
</sst>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2"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1" fontId="0" fillId="0" borderId="12"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26"/>
  <sheetViews>
    <sheetView tabSelected="1" view="pageBreakPreview" zoomScale="80" zoomScaleNormal="86" zoomScaleSheetLayoutView="80" workbookViewId="0">
      <selection activeCell="C6" sqref="C6:M17"/>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140625" customWidth="1"/>
    <col min="13" max="13" width="27"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31" t="s">
        <v>58</v>
      </c>
      <c r="F3" s="32"/>
      <c r="G3" s="32"/>
      <c r="H3" s="32"/>
      <c r="I3" s="32"/>
      <c r="J3" s="32"/>
      <c r="K3" s="32"/>
      <c r="L3" s="33"/>
      <c r="M3" s="24"/>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41" t="s">
        <v>41</v>
      </c>
      <c r="N4" s="41"/>
      <c r="O4" s="41"/>
      <c r="P4" s="41"/>
      <c r="Q4" s="41"/>
      <c r="R4" s="41"/>
      <c r="S4" s="41"/>
      <c r="T4" s="41"/>
      <c r="U4" s="42"/>
      <c r="V4" s="36" t="s">
        <v>27</v>
      </c>
      <c r="W4" s="36" t="s">
        <v>26</v>
      </c>
      <c r="X4" s="34"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42</v>
      </c>
      <c r="M5" s="14" t="s">
        <v>33</v>
      </c>
      <c r="N5" s="14" t="s">
        <v>7</v>
      </c>
      <c r="O5" s="14" t="s">
        <v>32</v>
      </c>
      <c r="P5" s="14" t="s">
        <v>33</v>
      </c>
      <c r="Q5" s="14" t="s">
        <v>34</v>
      </c>
      <c r="R5" s="14" t="s">
        <v>35</v>
      </c>
      <c r="S5" s="14" t="s">
        <v>36</v>
      </c>
      <c r="T5" s="14" t="s">
        <v>37</v>
      </c>
      <c r="U5" s="14" t="s">
        <v>38</v>
      </c>
      <c r="V5" s="37"/>
      <c r="W5" s="37"/>
      <c r="X5" s="35"/>
    </row>
    <row r="6" spans="1:24" s="4" customFormat="1" ht="96.75" customHeight="1">
      <c r="A6" s="5">
        <v>1</v>
      </c>
      <c r="B6" s="15">
        <v>1</v>
      </c>
      <c r="C6" s="19" t="s">
        <v>71</v>
      </c>
      <c r="D6" s="19" t="s">
        <v>72</v>
      </c>
      <c r="E6" s="19" t="s">
        <v>59</v>
      </c>
      <c r="F6" s="19" t="s">
        <v>43</v>
      </c>
      <c r="G6" s="19" t="s">
        <v>40</v>
      </c>
      <c r="H6" s="19" t="s">
        <v>55</v>
      </c>
      <c r="I6" s="19" t="s">
        <v>30</v>
      </c>
      <c r="J6" s="19" t="s">
        <v>30</v>
      </c>
      <c r="K6" s="19" t="s">
        <v>31</v>
      </c>
      <c r="L6" s="23">
        <v>15</v>
      </c>
      <c r="M6" s="23">
        <v>15</v>
      </c>
      <c r="N6" s="5"/>
      <c r="O6" s="5"/>
      <c r="P6" s="5"/>
      <c r="Q6" s="5"/>
      <c r="R6" s="5"/>
      <c r="S6" s="5"/>
      <c r="T6" s="6"/>
      <c r="U6" s="6"/>
      <c r="V6" s="20">
        <v>68.5</v>
      </c>
      <c r="W6" s="22">
        <f>L6*V6</f>
        <v>1027.5</v>
      </c>
      <c r="X6" s="15"/>
    </row>
    <row r="7" spans="1:24" s="4" customFormat="1" ht="96.75" customHeight="1">
      <c r="A7" s="5">
        <v>2</v>
      </c>
      <c r="B7" s="26">
        <v>1</v>
      </c>
      <c r="C7" s="19" t="s">
        <v>73</v>
      </c>
      <c r="D7" s="19" t="s">
        <v>74</v>
      </c>
      <c r="E7" s="19" t="s">
        <v>60</v>
      </c>
      <c r="F7" s="19" t="s">
        <v>44</v>
      </c>
      <c r="G7" s="19" t="s">
        <v>40</v>
      </c>
      <c r="H7" s="19" t="s">
        <v>55</v>
      </c>
      <c r="I7" s="19" t="s">
        <v>30</v>
      </c>
      <c r="J7" s="19" t="s">
        <v>30</v>
      </c>
      <c r="K7" s="19" t="s">
        <v>31</v>
      </c>
      <c r="L7" s="23">
        <v>2</v>
      </c>
      <c r="M7" s="23">
        <v>2</v>
      </c>
      <c r="N7" s="5"/>
      <c r="O7" s="5"/>
      <c r="P7" s="5"/>
      <c r="Q7" s="5"/>
      <c r="R7" s="5"/>
      <c r="S7" s="5"/>
      <c r="T7" s="6"/>
      <c r="U7" s="6"/>
      <c r="V7" s="20">
        <v>109.17</v>
      </c>
      <c r="W7" s="22">
        <f t="shared" ref="W7:W17" si="0">L7*V7</f>
        <v>218.34</v>
      </c>
      <c r="X7" s="25"/>
    </row>
    <row r="8" spans="1:24" s="4" customFormat="1" ht="96.75" customHeight="1">
      <c r="A8" s="5">
        <v>3</v>
      </c>
      <c r="B8" s="26">
        <v>1</v>
      </c>
      <c r="C8" s="19" t="s">
        <v>75</v>
      </c>
      <c r="D8" s="19" t="s">
        <v>72</v>
      </c>
      <c r="E8" s="19" t="s">
        <v>61</v>
      </c>
      <c r="F8" s="19" t="s">
        <v>45</v>
      </c>
      <c r="G8" s="19" t="s">
        <v>40</v>
      </c>
      <c r="H8" s="19" t="s">
        <v>55</v>
      </c>
      <c r="I8" s="19" t="s">
        <v>30</v>
      </c>
      <c r="J8" s="19" t="s">
        <v>30</v>
      </c>
      <c r="K8" s="19" t="s">
        <v>31</v>
      </c>
      <c r="L8" s="23">
        <v>60</v>
      </c>
      <c r="M8" s="23">
        <v>60</v>
      </c>
      <c r="N8" s="5"/>
      <c r="O8" s="5"/>
      <c r="P8" s="5"/>
      <c r="Q8" s="5"/>
      <c r="R8" s="5"/>
      <c r="S8" s="5"/>
      <c r="T8" s="6"/>
      <c r="U8" s="6"/>
      <c r="V8" s="20">
        <v>43.08</v>
      </c>
      <c r="W8" s="22">
        <f t="shared" si="0"/>
        <v>2584.7999999999997</v>
      </c>
      <c r="X8" s="25"/>
    </row>
    <row r="9" spans="1:24" s="4" customFormat="1" ht="96.75" customHeight="1">
      <c r="A9" s="5">
        <v>4</v>
      </c>
      <c r="B9" s="26">
        <v>1</v>
      </c>
      <c r="C9" s="19" t="s">
        <v>75</v>
      </c>
      <c r="D9" s="19" t="s">
        <v>72</v>
      </c>
      <c r="E9" s="19" t="s">
        <v>62</v>
      </c>
      <c r="F9" s="19" t="s">
        <v>46</v>
      </c>
      <c r="G9" s="19" t="s">
        <v>40</v>
      </c>
      <c r="H9" s="19" t="s">
        <v>55</v>
      </c>
      <c r="I9" s="19" t="s">
        <v>30</v>
      </c>
      <c r="J9" s="19" t="s">
        <v>30</v>
      </c>
      <c r="K9" s="19" t="s">
        <v>31</v>
      </c>
      <c r="L9" s="23">
        <v>75</v>
      </c>
      <c r="M9" s="23">
        <v>75</v>
      </c>
      <c r="N9" s="5"/>
      <c r="O9" s="5"/>
      <c r="P9" s="5"/>
      <c r="Q9" s="5"/>
      <c r="R9" s="5"/>
      <c r="S9" s="5"/>
      <c r="T9" s="6"/>
      <c r="U9" s="6"/>
      <c r="V9" s="20">
        <v>59</v>
      </c>
      <c r="W9" s="22">
        <f t="shared" si="0"/>
        <v>4425</v>
      </c>
      <c r="X9" s="25"/>
    </row>
    <row r="10" spans="1:24" s="4" customFormat="1" ht="96.75" customHeight="1">
      <c r="A10" s="5">
        <v>5</v>
      </c>
      <c r="B10" s="26">
        <v>1</v>
      </c>
      <c r="C10" s="19" t="s">
        <v>76</v>
      </c>
      <c r="D10" s="19" t="s">
        <v>77</v>
      </c>
      <c r="E10" s="19" t="s">
        <v>63</v>
      </c>
      <c r="F10" s="19" t="s">
        <v>47</v>
      </c>
      <c r="G10" s="19" t="s">
        <v>40</v>
      </c>
      <c r="H10" s="19" t="s">
        <v>55</v>
      </c>
      <c r="I10" s="19" t="s">
        <v>30</v>
      </c>
      <c r="J10" s="19" t="s">
        <v>30</v>
      </c>
      <c r="K10" s="19" t="s">
        <v>31</v>
      </c>
      <c r="L10" s="23">
        <v>400</v>
      </c>
      <c r="M10" s="23">
        <v>400</v>
      </c>
      <c r="N10" s="5"/>
      <c r="O10" s="5"/>
      <c r="P10" s="5"/>
      <c r="Q10" s="5"/>
      <c r="R10" s="5"/>
      <c r="S10" s="5"/>
      <c r="T10" s="6"/>
      <c r="U10" s="6"/>
      <c r="V10" s="20">
        <v>97.56</v>
      </c>
      <c r="W10" s="22">
        <f t="shared" si="0"/>
        <v>39024</v>
      </c>
      <c r="X10" s="25"/>
    </row>
    <row r="11" spans="1:24" s="4" customFormat="1" ht="96.75" customHeight="1">
      <c r="A11" s="5">
        <v>6</v>
      </c>
      <c r="B11" s="26">
        <v>1</v>
      </c>
      <c r="C11" s="19" t="s">
        <v>78</v>
      </c>
      <c r="D11" s="19" t="s">
        <v>79</v>
      </c>
      <c r="E11" s="19" t="s">
        <v>64</v>
      </c>
      <c r="F11" s="19" t="s">
        <v>48</v>
      </c>
      <c r="G11" s="19" t="s">
        <v>40</v>
      </c>
      <c r="H11" s="19" t="s">
        <v>56</v>
      </c>
      <c r="I11" s="19" t="s">
        <v>30</v>
      </c>
      <c r="J11" s="19" t="s">
        <v>30</v>
      </c>
      <c r="K11" s="19" t="s">
        <v>31</v>
      </c>
      <c r="L11" s="23">
        <v>116</v>
      </c>
      <c r="M11" s="23">
        <v>116</v>
      </c>
      <c r="N11" s="5"/>
      <c r="O11" s="5"/>
      <c r="P11" s="5"/>
      <c r="Q11" s="5"/>
      <c r="R11" s="5"/>
      <c r="S11" s="5"/>
      <c r="T11" s="6"/>
      <c r="U11" s="6"/>
      <c r="V11" s="20">
        <v>113.75</v>
      </c>
      <c r="W11" s="22">
        <f t="shared" si="0"/>
        <v>13195</v>
      </c>
      <c r="X11" s="25"/>
    </row>
    <row r="12" spans="1:24" s="4" customFormat="1" ht="96.75" customHeight="1">
      <c r="A12" s="5">
        <v>7</v>
      </c>
      <c r="B12" s="26">
        <v>1</v>
      </c>
      <c r="C12" s="19" t="s">
        <v>76</v>
      </c>
      <c r="D12" s="19" t="s">
        <v>80</v>
      </c>
      <c r="E12" s="19" t="s">
        <v>65</v>
      </c>
      <c r="F12" s="19" t="s">
        <v>49</v>
      </c>
      <c r="G12" s="19" t="s">
        <v>40</v>
      </c>
      <c r="H12" s="19" t="s">
        <v>57</v>
      </c>
      <c r="I12" s="19" t="s">
        <v>30</v>
      </c>
      <c r="J12" s="19" t="s">
        <v>30</v>
      </c>
      <c r="K12" s="19" t="s">
        <v>31</v>
      </c>
      <c r="L12" s="23">
        <v>5.5</v>
      </c>
      <c r="M12" s="23">
        <v>5.5</v>
      </c>
      <c r="N12" s="5"/>
      <c r="O12" s="5"/>
      <c r="P12" s="5"/>
      <c r="Q12" s="5"/>
      <c r="R12" s="5"/>
      <c r="S12" s="5"/>
      <c r="T12" s="6"/>
      <c r="U12" s="6"/>
      <c r="V12" s="20">
        <v>312.5</v>
      </c>
      <c r="W12" s="22">
        <f t="shared" si="0"/>
        <v>1718.75</v>
      </c>
      <c r="X12" s="25"/>
    </row>
    <row r="13" spans="1:24" s="4" customFormat="1" ht="96.75" customHeight="1">
      <c r="A13" s="5">
        <v>8</v>
      </c>
      <c r="B13" s="26">
        <v>1</v>
      </c>
      <c r="C13" s="19" t="s">
        <v>76</v>
      </c>
      <c r="D13" s="19" t="s">
        <v>72</v>
      </c>
      <c r="E13" s="19" t="s">
        <v>66</v>
      </c>
      <c r="F13" s="19" t="s">
        <v>50</v>
      </c>
      <c r="G13" s="19" t="s">
        <v>40</v>
      </c>
      <c r="H13" s="19" t="s">
        <v>56</v>
      </c>
      <c r="I13" s="19" t="s">
        <v>30</v>
      </c>
      <c r="J13" s="19" t="s">
        <v>30</v>
      </c>
      <c r="K13" s="19" t="s">
        <v>31</v>
      </c>
      <c r="L13" s="23">
        <v>20</v>
      </c>
      <c r="M13" s="23">
        <v>20</v>
      </c>
      <c r="N13" s="5"/>
      <c r="O13" s="5"/>
      <c r="P13" s="5"/>
      <c r="Q13" s="5"/>
      <c r="R13" s="5"/>
      <c r="S13" s="5"/>
      <c r="T13" s="6"/>
      <c r="U13" s="6"/>
      <c r="V13" s="20">
        <v>64.760000000000005</v>
      </c>
      <c r="W13" s="22">
        <f t="shared" si="0"/>
        <v>1295.2</v>
      </c>
      <c r="X13" s="25"/>
    </row>
    <row r="14" spans="1:24" s="4" customFormat="1" ht="96.75" customHeight="1">
      <c r="A14" s="5">
        <v>9</v>
      </c>
      <c r="B14" s="26">
        <v>1</v>
      </c>
      <c r="C14" s="19" t="s">
        <v>76</v>
      </c>
      <c r="D14" s="19" t="s">
        <v>72</v>
      </c>
      <c r="E14" s="19" t="s">
        <v>67</v>
      </c>
      <c r="F14" s="19" t="s">
        <v>51</v>
      </c>
      <c r="G14" s="19" t="s">
        <v>40</v>
      </c>
      <c r="H14" s="19" t="s">
        <v>56</v>
      </c>
      <c r="I14" s="19" t="s">
        <v>30</v>
      </c>
      <c r="J14" s="19" t="s">
        <v>30</v>
      </c>
      <c r="K14" s="19" t="s">
        <v>31</v>
      </c>
      <c r="L14" s="23">
        <v>6</v>
      </c>
      <c r="M14" s="23">
        <v>6</v>
      </c>
      <c r="N14" s="5"/>
      <c r="O14" s="5"/>
      <c r="P14" s="5"/>
      <c r="Q14" s="5"/>
      <c r="R14" s="5"/>
      <c r="S14" s="5"/>
      <c r="T14" s="6"/>
      <c r="U14" s="6"/>
      <c r="V14" s="20">
        <v>60.45</v>
      </c>
      <c r="W14" s="22">
        <f t="shared" si="0"/>
        <v>362.70000000000005</v>
      </c>
      <c r="X14" s="25"/>
    </row>
    <row r="15" spans="1:24" s="4" customFormat="1" ht="96.75" customHeight="1">
      <c r="A15" s="5">
        <v>10</v>
      </c>
      <c r="B15" s="26">
        <v>1</v>
      </c>
      <c r="C15" s="19" t="s">
        <v>71</v>
      </c>
      <c r="D15" s="19" t="s">
        <v>72</v>
      </c>
      <c r="E15" s="19" t="s">
        <v>68</v>
      </c>
      <c r="F15" s="19" t="s">
        <v>52</v>
      </c>
      <c r="G15" s="19" t="s">
        <v>40</v>
      </c>
      <c r="H15" s="19" t="s">
        <v>55</v>
      </c>
      <c r="I15" s="19" t="s">
        <v>30</v>
      </c>
      <c r="J15" s="19" t="s">
        <v>30</v>
      </c>
      <c r="K15" s="19" t="s">
        <v>31</v>
      </c>
      <c r="L15" s="23">
        <v>20</v>
      </c>
      <c r="M15" s="23">
        <v>20</v>
      </c>
      <c r="N15" s="5"/>
      <c r="O15" s="5"/>
      <c r="P15" s="5"/>
      <c r="Q15" s="5"/>
      <c r="R15" s="5"/>
      <c r="S15" s="5"/>
      <c r="T15" s="6"/>
      <c r="U15" s="6"/>
      <c r="V15" s="20">
        <v>56.03</v>
      </c>
      <c r="W15" s="22">
        <f t="shared" si="0"/>
        <v>1120.5999999999999</v>
      </c>
      <c r="X15" s="21"/>
    </row>
    <row r="16" spans="1:24" s="4" customFormat="1" ht="96.75" customHeight="1">
      <c r="A16" s="5">
        <v>11</v>
      </c>
      <c r="B16" s="26">
        <v>1</v>
      </c>
      <c r="C16" s="19" t="s">
        <v>71</v>
      </c>
      <c r="D16" s="19" t="s">
        <v>72</v>
      </c>
      <c r="E16" s="19" t="s">
        <v>69</v>
      </c>
      <c r="F16" s="19" t="s">
        <v>53</v>
      </c>
      <c r="G16" s="19" t="s">
        <v>40</v>
      </c>
      <c r="H16" s="19" t="s">
        <v>55</v>
      </c>
      <c r="I16" s="19" t="s">
        <v>30</v>
      </c>
      <c r="J16" s="19" t="s">
        <v>30</v>
      </c>
      <c r="K16" s="19" t="s">
        <v>31</v>
      </c>
      <c r="L16" s="23">
        <v>690</v>
      </c>
      <c r="M16" s="23">
        <v>690</v>
      </c>
      <c r="N16" s="5"/>
      <c r="O16" s="5"/>
      <c r="P16" s="5"/>
      <c r="Q16" s="5"/>
      <c r="R16" s="5"/>
      <c r="S16" s="5"/>
      <c r="T16" s="6"/>
      <c r="U16" s="6"/>
      <c r="V16" s="20">
        <v>87.03</v>
      </c>
      <c r="W16" s="22">
        <f t="shared" si="0"/>
        <v>60050.700000000004</v>
      </c>
      <c r="X16" s="21"/>
    </row>
    <row r="17" spans="1:24" s="4" customFormat="1" ht="96.75" customHeight="1" thickBot="1">
      <c r="A17" s="5">
        <v>12</v>
      </c>
      <c r="B17" s="26">
        <v>1</v>
      </c>
      <c r="C17" s="19" t="s">
        <v>71</v>
      </c>
      <c r="D17" s="19" t="s">
        <v>72</v>
      </c>
      <c r="E17" s="19" t="s">
        <v>70</v>
      </c>
      <c r="F17" s="19" t="s">
        <v>54</v>
      </c>
      <c r="G17" s="19" t="s">
        <v>40</v>
      </c>
      <c r="H17" s="19" t="s">
        <v>55</v>
      </c>
      <c r="I17" s="19" t="s">
        <v>30</v>
      </c>
      <c r="J17" s="19" t="s">
        <v>30</v>
      </c>
      <c r="K17" s="19" t="s">
        <v>31</v>
      </c>
      <c r="L17" s="23">
        <v>30</v>
      </c>
      <c r="M17" s="23">
        <v>30</v>
      </c>
      <c r="N17" s="5"/>
      <c r="O17" s="5"/>
      <c r="P17" s="5"/>
      <c r="Q17" s="5"/>
      <c r="R17" s="5"/>
      <c r="S17" s="5"/>
      <c r="T17" s="6"/>
      <c r="U17" s="6"/>
      <c r="V17" s="20">
        <v>903.22</v>
      </c>
      <c r="W17" s="22">
        <f t="shared" si="0"/>
        <v>27096.600000000002</v>
      </c>
      <c r="X17" s="21"/>
    </row>
    <row r="18" spans="1:24" s="4" customFormat="1" ht="16.5" thickBot="1">
      <c r="A18" s="38" t="s">
        <v>29</v>
      </c>
      <c r="B18" s="39"/>
      <c r="C18" s="39"/>
      <c r="D18" s="39"/>
      <c r="E18" s="39"/>
      <c r="F18" s="39"/>
      <c r="G18" s="39"/>
      <c r="H18" s="39"/>
      <c r="I18" s="39"/>
      <c r="J18" s="39"/>
      <c r="K18" s="40"/>
      <c r="L18" s="16">
        <f>SUM(L6:L17)</f>
        <v>1439.5</v>
      </c>
      <c r="M18" s="16"/>
      <c r="N18" s="16">
        <f t="shared" ref="N18:U18" si="1">SUM(N6:N17)</f>
        <v>0</v>
      </c>
      <c r="O18" s="16">
        <f t="shared" si="1"/>
        <v>0</v>
      </c>
      <c r="P18" s="16">
        <f t="shared" si="1"/>
        <v>0</v>
      </c>
      <c r="Q18" s="16">
        <f t="shared" si="1"/>
        <v>0</v>
      </c>
      <c r="R18" s="16">
        <f t="shared" si="1"/>
        <v>0</v>
      </c>
      <c r="S18" s="16">
        <f t="shared" si="1"/>
        <v>0</v>
      </c>
      <c r="T18" s="16">
        <f t="shared" si="1"/>
        <v>0</v>
      </c>
      <c r="U18" s="16">
        <f t="shared" si="1"/>
        <v>0</v>
      </c>
      <c r="V18" s="17"/>
      <c r="W18" s="17">
        <f>SUM(W6:W17)</f>
        <v>152119.19</v>
      </c>
      <c r="X18" s="18"/>
    </row>
    <row r="19" spans="1:24" s="4" customFormat="1" ht="74.25" customHeight="1">
      <c r="A19" s="29" t="s">
        <v>23</v>
      </c>
      <c r="B19" s="29"/>
      <c r="C19" s="29"/>
      <c r="D19" s="30" t="s">
        <v>10</v>
      </c>
      <c r="E19" s="30"/>
      <c r="F19" s="30"/>
      <c r="G19" s="30"/>
      <c r="H19" s="30"/>
      <c r="I19" s="30"/>
      <c r="J19" s="30"/>
      <c r="K19" s="30"/>
      <c r="L19" s="30"/>
      <c r="M19" s="30"/>
      <c r="N19" s="30"/>
      <c r="O19" s="30"/>
      <c r="P19" s="30"/>
      <c r="Q19" s="30"/>
      <c r="R19" s="30"/>
      <c r="S19" s="30"/>
      <c r="T19" s="30"/>
      <c r="U19" s="30"/>
      <c r="V19" s="30"/>
      <c r="W19" s="30"/>
      <c r="X19" s="30"/>
    </row>
    <row r="20" spans="1:24" s="4" customFormat="1" ht="59.25" customHeight="1">
      <c r="A20" s="29" t="s">
        <v>17</v>
      </c>
      <c r="B20" s="29"/>
      <c r="C20" s="29"/>
      <c r="D20" s="30" t="s">
        <v>16</v>
      </c>
      <c r="E20" s="30"/>
      <c r="F20" s="30"/>
      <c r="G20" s="30"/>
      <c r="H20" s="30"/>
      <c r="I20" s="30"/>
      <c r="J20" s="30"/>
      <c r="K20" s="30"/>
      <c r="L20" s="30"/>
      <c r="M20" s="30"/>
      <c r="N20" s="30"/>
      <c r="O20" s="30"/>
      <c r="P20" s="30"/>
      <c r="Q20" s="30"/>
      <c r="R20" s="30"/>
      <c r="S20" s="30"/>
      <c r="T20" s="30"/>
      <c r="U20" s="30"/>
      <c r="V20" s="30"/>
      <c r="W20" s="30"/>
      <c r="X20" s="30"/>
    </row>
    <row r="21" spans="1:24" s="4" customFormat="1" ht="54" customHeight="1">
      <c r="A21" s="29" t="s">
        <v>19</v>
      </c>
      <c r="B21" s="29"/>
      <c r="C21" s="29"/>
      <c r="D21" s="30" t="s">
        <v>18</v>
      </c>
      <c r="E21" s="30"/>
      <c r="F21" s="30"/>
      <c r="G21" s="30"/>
      <c r="H21" s="30"/>
      <c r="I21" s="30"/>
      <c r="J21" s="30"/>
      <c r="K21" s="30"/>
      <c r="L21" s="30"/>
      <c r="M21" s="30"/>
      <c r="N21" s="30"/>
      <c r="O21" s="30"/>
      <c r="P21" s="30"/>
      <c r="Q21" s="30"/>
      <c r="R21" s="30"/>
      <c r="S21" s="30"/>
      <c r="T21" s="30"/>
      <c r="U21" s="30"/>
      <c r="V21" s="30"/>
      <c r="W21" s="30"/>
      <c r="X21" s="30"/>
    </row>
    <row r="22" spans="1:24" s="4" customFormat="1" ht="47.25" customHeight="1">
      <c r="A22" s="29" t="s">
        <v>20</v>
      </c>
      <c r="B22" s="29"/>
      <c r="C22" s="29"/>
      <c r="D22" s="30" t="s">
        <v>15</v>
      </c>
      <c r="E22" s="30"/>
      <c r="F22" s="30"/>
      <c r="G22" s="30"/>
      <c r="H22" s="30"/>
      <c r="I22" s="30"/>
      <c r="J22" s="30"/>
      <c r="K22" s="30"/>
      <c r="L22" s="30"/>
      <c r="M22" s="30"/>
      <c r="N22" s="30"/>
      <c r="O22" s="30"/>
      <c r="P22" s="30"/>
      <c r="Q22" s="30"/>
      <c r="R22" s="30"/>
      <c r="S22" s="30"/>
      <c r="T22" s="30"/>
      <c r="U22" s="30"/>
      <c r="V22" s="30"/>
      <c r="W22" s="30"/>
      <c r="X22" s="30"/>
    </row>
    <row r="23" spans="1:24" s="4" customFormat="1" ht="227.25" customHeight="1">
      <c r="A23" s="27" t="s">
        <v>21</v>
      </c>
      <c r="B23" s="27"/>
      <c r="C23" s="27"/>
      <c r="D23" s="28" t="s">
        <v>28</v>
      </c>
      <c r="E23" s="28"/>
      <c r="F23" s="28"/>
      <c r="G23" s="28"/>
      <c r="H23" s="28"/>
      <c r="I23" s="28"/>
      <c r="J23" s="28"/>
      <c r="K23" s="28"/>
      <c r="L23" s="28"/>
      <c r="M23" s="28"/>
      <c r="N23" s="28"/>
      <c r="O23" s="28"/>
      <c r="P23" s="28"/>
      <c r="Q23" s="28"/>
      <c r="R23" s="28"/>
      <c r="S23" s="28"/>
      <c r="T23" s="28"/>
      <c r="U23" s="28"/>
      <c r="V23" s="28"/>
      <c r="W23" s="28"/>
      <c r="X23" s="28"/>
    </row>
    <row r="24" spans="1:24" s="4" customFormat="1" ht="108.75" customHeight="1">
      <c r="A24" s="27" t="s">
        <v>22</v>
      </c>
      <c r="B24" s="27"/>
      <c r="C24" s="27"/>
      <c r="D24" s="28" t="s">
        <v>39</v>
      </c>
      <c r="E24" s="28"/>
      <c r="F24" s="28"/>
      <c r="G24" s="28"/>
      <c r="H24" s="28"/>
      <c r="I24" s="28"/>
      <c r="J24" s="28"/>
      <c r="K24" s="28"/>
      <c r="L24" s="28"/>
      <c r="M24" s="28"/>
      <c r="N24" s="28"/>
      <c r="O24" s="28"/>
      <c r="P24" s="28"/>
      <c r="Q24" s="28"/>
      <c r="R24" s="28"/>
      <c r="S24" s="28"/>
      <c r="T24" s="28"/>
      <c r="U24" s="28"/>
      <c r="V24" s="28"/>
      <c r="W24" s="28"/>
      <c r="X24" s="28"/>
    </row>
    <row r="25" spans="1:24" ht="15">
      <c r="C25" s="2"/>
      <c r="D25" s="2"/>
      <c r="E25" s="2"/>
      <c r="F25" s="3"/>
      <c r="G25" s="3"/>
      <c r="H25" s="3"/>
      <c r="I25" s="3"/>
    </row>
    <row r="26" spans="1:24" ht="15">
      <c r="C26" s="2"/>
      <c r="D26" s="2"/>
      <c r="E26" s="2"/>
      <c r="F26" s="3"/>
      <c r="G26" s="3"/>
      <c r="H26" s="3"/>
      <c r="I26" s="3"/>
    </row>
  </sheetData>
  <mergeCells count="18">
    <mergeCell ref="E3:L3"/>
    <mergeCell ref="X4:X5"/>
    <mergeCell ref="A19:C19"/>
    <mergeCell ref="A21:C21"/>
    <mergeCell ref="D19:X19"/>
    <mergeCell ref="V4:V5"/>
    <mergeCell ref="W4:W5"/>
    <mergeCell ref="A18:K18"/>
    <mergeCell ref="M4:U4"/>
    <mergeCell ref="A24:C24"/>
    <mergeCell ref="D24:X24"/>
    <mergeCell ref="A22:C22"/>
    <mergeCell ref="A20:C20"/>
    <mergeCell ref="A23:C23"/>
    <mergeCell ref="D23:X23"/>
    <mergeCell ref="D20:X20"/>
    <mergeCell ref="D21:X21"/>
    <mergeCell ref="D22:X2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2020-04-21T11:52:47Z</dcterms:modified>
</cp:coreProperties>
</file>